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Ryzen\Desktop\UNIVERSIDAD\1. Trabajo Grado\Plan\"/>
    </mc:Choice>
  </mc:AlternateContent>
  <xr:revisionPtr revIDLastSave="0" documentId="8_{8BB3BEAF-BC48-4CC1-951E-A7A4C67B3D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alisi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2" l="1"/>
  <c r="L5" i="2"/>
  <c r="L6" i="2"/>
  <c r="L7" i="2"/>
  <c r="L8" i="2"/>
  <c r="L9" i="2"/>
  <c r="L10" i="2"/>
  <c r="L3" i="2"/>
  <c r="M4" i="2"/>
  <c r="M10" i="2"/>
  <c r="M9" i="2"/>
  <c r="M8" i="2"/>
  <c r="M7" i="2"/>
  <c r="M6" i="2"/>
  <c r="M5" i="2"/>
  <c r="M3" i="2"/>
  <c r="C4" i="2"/>
  <c r="C5" i="2"/>
  <c r="C6" i="2"/>
  <c r="C7" i="2"/>
  <c r="C8" i="2"/>
  <c r="N8" i="2" s="1"/>
  <c r="C9" i="2"/>
  <c r="N9" i="2" s="1"/>
  <c r="C10" i="2"/>
  <c r="N10" i="2" s="1"/>
  <c r="C3" i="2"/>
  <c r="N3" i="2" s="1"/>
  <c r="N4" i="2" l="1"/>
  <c r="N5" i="2"/>
  <c r="N7" i="2"/>
  <c r="N6" i="2"/>
  <c r="N11" i="2" s="1"/>
</calcChain>
</file>

<file path=xl/sharedStrings.xml><?xml version="1.0" encoding="utf-8"?>
<sst xmlns="http://schemas.openxmlformats.org/spreadsheetml/2006/main" count="51" uniqueCount="34">
  <si>
    <t xml:space="preserve">APÉNDICE A. AUTOEVALUACIÓN A LOS COLABORADORES </t>
  </si>
  <si>
    <t xml:space="preserve">Cargo </t>
  </si>
  <si>
    <t xml:space="preserve">Conocimiento </t>
  </si>
  <si>
    <t>Coeficiente Conocimiento kc</t>
  </si>
  <si>
    <t xml:space="preserve">Capacidad Analisis </t>
  </si>
  <si>
    <t xml:space="preserve">Comprensión del proceso </t>
  </si>
  <si>
    <t>Capacidad para identificar y evaluar riesgos</t>
  </si>
  <si>
    <t xml:space="preserve">Conocimiento del estado actual del proceso </t>
  </si>
  <si>
    <t>Nivel de motivación para desempeñar las funciones del proceso.</t>
  </si>
  <si>
    <t xml:space="preserve">Experiencia en el desarrollo del proceso </t>
  </si>
  <si>
    <t xml:space="preserve">Experiencia de orden empírico (práctica profesional)  </t>
  </si>
  <si>
    <t>Kc</t>
  </si>
  <si>
    <t>Ka</t>
  </si>
  <si>
    <t>K (Nivel de competencia del encuestado)</t>
  </si>
  <si>
    <t xml:space="preserve">Apto para el estudio </t>
  </si>
  <si>
    <t>cajero</t>
  </si>
  <si>
    <t>Cajero</t>
  </si>
  <si>
    <t>SI</t>
  </si>
  <si>
    <t>Jefe de Información y Servicios</t>
  </si>
  <si>
    <t>Asistente Contable</t>
  </si>
  <si>
    <t>CONTADOR</t>
  </si>
  <si>
    <t xml:space="preserve">Jefe de Contabilidad  </t>
  </si>
  <si>
    <t>NO</t>
  </si>
  <si>
    <t>Tesorera</t>
  </si>
  <si>
    <t>informacion@favuis.com</t>
  </si>
  <si>
    <t xml:space="preserve">Auxiliar de Información y Servicios </t>
  </si>
  <si>
    <t>CAPTACIONES</t>
  </si>
  <si>
    <t>Captación</t>
  </si>
  <si>
    <t>Auditor Interno</t>
  </si>
  <si>
    <t xml:space="preserve">PROMEDIO </t>
  </si>
  <si>
    <t xml:space="preserve">FUENTES DE ARGUMENTACIÓN </t>
  </si>
  <si>
    <t xml:space="preserve">GRADO DE INFLUENCIA DE CADA UNA DE LAS FUENTES EN SUS CRITERIOS </t>
  </si>
  <si>
    <t>Todos son aptos para el estudio ya que el promedio de K supera el 0,8</t>
  </si>
  <si>
    <t xml:space="preserve">Capacidad de análisis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</si>
</sst>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Arial"/>
      <family val="2"/>
      <scheme val="minor"/>
    </font>
    <font>
      <b/>
      <sz val="12"/>
      <color theme="1"/>
      <name val="Times New Roman"/>
      <family val="1"/>
    </font>
    <font>
      <sz val="12"/>
      <color rgb="FF20212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5B3F86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0" xfId="0" applyFont="1" applyBorder="1"/>
    <xf numFmtId="0" fontId="0" fillId="0" borderId="11" xfId="0" applyBorder="1"/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top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wrapText="1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espuestas de formulario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98274-6FEE-4C34-B7B1-9FC4197E63B1}">
  <dimension ref="A1:O22"/>
  <sheetViews>
    <sheetView tabSelected="1" zoomScale="90" zoomScaleNormal="90" workbookViewId="0">
      <selection activeCell="H14" sqref="H14"/>
    </sheetView>
  </sheetViews>
  <sheetFormatPr defaultColWidth="11.42578125" defaultRowHeight="12.75"/>
  <cols>
    <col min="1" max="1" width="19.28515625" customWidth="1"/>
    <col min="2" max="2" width="19" customWidth="1"/>
    <col min="3" max="3" width="15" customWidth="1"/>
    <col min="4" max="10" width="21.140625" customWidth="1"/>
    <col min="11" max="11" width="30" customWidth="1"/>
    <col min="12" max="12" width="15.42578125" customWidth="1"/>
    <col min="14" max="14" width="16.28515625" customWidth="1"/>
    <col min="15" max="15" width="13.85546875" customWidth="1"/>
  </cols>
  <sheetData>
    <row r="1" spans="1:15" ht="19.5" customHeight="1">
      <c r="A1" s="36" t="s">
        <v>0</v>
      </c>
      <c r="B1" s="36"/>
      <c r="C1" s="36"/>
      <c r="D1" s="36"/>
    </row>
    <row r="2" spans="1:15" s="32" customFormat="1" ht="48" customHeight="1">
      <c r="A2" s="22" t="s">
        <v>1</v>
      </c>
      <c r="B2" s="23" t="s">
        <v>2</v>
      </c>
      <c r="C2" s="24" t="s">
        <v>3</v>
      </c>
      <c r="D2" s="25" t="s">
        <v>4</v>
      </c>
      <c r="E2" s="26" t="s">
        <v>5</v>
      </c>
      <c r="F2" s="27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8" t="s">
        <v>1</v>
      </c>
      <c r="L2" s="28" t="s">
        <v>11</v>
      </c>
      <c r="M2" s="29" t="s">
        <v>12</v>
      </c>
      <c r="N2" s="30" t="s">
        <v>13</v>
      </c>
      <c r="O2" s="31" t="s">
        <v>14</v>
      </c>
    </row>
    <row r="3" spans="1:15">
      <c r="A3" s="21" t="s">
        <v>15</v>
      </c>
      <c r="B3" s="20">
        <v>9</v>
      </c>
      <c r="C3" s="20">
        <f>B3/10</f>
        <v>0.9</v>
      </c>
      <c r="D3" s="11">
        <v>4</v>
      </c>
      <c r="E3" s="11">
        <v>4</v>
      </c>
      <c r="F3" s="11">
        <v>4</v>
      </c>
      <c r="G3" s="11">
        <v>4</v>
      </c>
      <c r="H3" s="11">
        <v>5</v>
      </c>
      <c r="I3" s="11">
        <v>4</v>
      </c>
      <c r="J3" s="11">
        <v>4</v>
      </c>
      <c r="K3" s="21" t="s">
        <v>16</v>
      </c>
      <c r="L3" s="11">
        <f>+B3/10</f>
        <v>0.9</v>
      </c>
      <c r="M3" s="12">
        <f>+F16+F17+F18+F19+G20+F21+F22</f>
        <v>0.83000000000000007</v>
      </c>
      <c r="N3" s="12">
        <f t="shared" ref="N3:N10" si="0">0.5*(C3+M3)</f>
        <v>0.86499999999999999</v>
      </c>
      <c r="O3" s="13" t="s">
        <v>17</v>
      </c>
    </row>
    <row r="4" spans="1:15">
      <c r="A4" s="14" t="s">
        <v>18</v>
      </c>
      <c r="B4" s="15">
        <v>10</v>
      </c>
      <c r="C4" s="15">
        <f t="shared" ref="C4:C10" si="1">B4/10</f>
        <v>1</v>
      </c>
      <c r="D4" s="15">
        <v>5</v>
      </c>
      <c r="E4" s="15">
        <v>5</v>
      </c>
      <c r="F4" s="15">
        <v>5</v>
      </c>
      <c r="G4" s="15">
        <v>5</v>
      </c>
      <c r="H4" s="15">
        <v>5</v>
      </c>
      <c r="I4" s="15">
        <v>5</v>
      </c>
      <c r="J4" s="15">
        <v>5</v>
      </c>
      <c r="K4" s="14" t="s">
        <v>18</v>
      </c>
      <c r="L4" s="15">
        <f t="shared" ref="L4:L10" si="2">+B4/10</f>
        <v>1</v>
      </c>
      <c r="M4" s="16">
        <f>+SUM(G16:G22)</f>
        <v>1</v>
      </c>
      <c r="N4" s="16">
        <f t="shared" si="0"/>
        <v>1</v>
      </c>
      <c r="O4" s="9" t="s">
        <v>17</v>
      </c>
    </row>
    <row r="5" spans="1:15">
      <c r="A5" s="14" t="s">
        <v>19</v>
      </c>
      <c r="B5" s="15">
        <v>9</v>
      </c>
      <c r="C5" s="15">
        <f t="shared" si="1"/>
        <v>0.9</v>
      </c>
      <c r="D5" s="15">
        <v>5</v>
      </c>
      <c r="E5" s="15">
        <v>4</v>
      </c>
      <c r="F5" s="15">
        <v>4</v>
      </c>
      <c r="G5" s="15">
        <v>4</v>
      </c>
      <c r="H5" s="15">
        <v>5</v>
      </c>
      <c r="I5" s="15">
        <v>4</v>
      </c>
      <c r="J5" s="15">
        <v>4</v>
      </c>
      <c r="K5" s="14" t="s">
        <v>19</v>
      </c>
      <c r="L5" s="15">
        <f t="shared" si="2"/>
        <v>0.9</v>
      </c>
      <c r="M5" s="16">
        <f>+G16+F17+F18+F19+G20+F21+F22</f>
        <v>0.87</v>
      </c>
      <c r="N5" s="16">
        <f t="shared" si="0"/>
        <v>0.88500000000000001</v>
      </c>
      <c r="O5" s="9" t="s">
        <v>17</v>
      </c>
    </row>
    <row r="6" spans="1:15">
      <c r="A6" s="14" t="s">
        <v>20</v>
      </c>
      <c r="B6" s="15">
        <v>8</v>
      </c>
      <c r="C6" s="15">
        <f t="shared" si="1"/>
        <v>0.8</v>
      </c>
      <c r="D6" s="15">
        <v>5</v>
      </c>
      <c r="E6" s="15">
        <v>3</v>
      </c>
      <c r="F6" s="15">
        <v>4</v>
      </c>
      <c r="G6" s="15">
        <v>2</v>
      </c>
      <c r="H6" s="15">
        <v>0</v>
      </c>
      <c r="I6" s="15">
        <v>1</v>
      </c>
      <c r="J6" s="15">
        <v>0</v>
      </c>
      <c r="K6" s="14" t="s">
        <v>21</v>
      </c>
      <c r="L6" s="15">
        <f t="shared" si="2"/>
        <v>0.8</v>
      </c>
      <c r="M6" s="16">
        <f>+G16+E17+F18+D19+C21+B22+B20</f>
        <v>0.42999999999999994</v>
      </c>
      <c r="N6" s="16">
        <f t="shared" si="0"/>
        <v>0.61499999999999999</v>
      </c>
      <c r="O6" s="9" t="s">
        <v>22</v>
      </c>
    </row>
    <row r="7" spans="1:15">
      <c r="A7" s="14" t="s">
        <v>23</v>
      </c>
      <c r="B7" s="15">
        <v>10</v>
      </c>
      <c r="C7" s="15">
        <f t="shared" si="1"/>
        <v>1</v>
      </c>
      <c r="D7" s="15">
        <v>4</v>
      </c>
      <c r="E7" s="15">
        <v>5</v>
      </c>
      <c r="F7" s="15">
        <v>5</v>
      </c>
      <c r="G7" s="15">
        <v>5</v>
      </c>
      <c r="H7" s="15">
        <v>4</v>
      </c>
      <c r="I7" s="15">
        <v>5</v>
      </c>
      <c r="J7" s="15">
        <v>5</v>
      </c>
      <c r="K7" s="14" t="s">
        <v>23</v>
      </c>
      <c r="L7" s="15">
        <f t="shared" si="2"/>
        <v>1</v>
      </c>
      <c r="M7" s="16">
        <f>+F16+G17+G18+G19+F20+G21+G22</f>
        <v>0.94000000000000006</v>
      </c>
      <c r="N7" s="16">
        <f t="shared" si="0"/>
        <v>0.97</v>
      </c>
      <c r="O7" s="9" t="s">
        <v>17</v>
      </c>
    </row>
    <row r="8" spans="1:15">
      <c r="A8" s="14" t="s">
        <v>24</v>
      </c>
      <c r="B8" s="15">
        <v>8</v>
      </c>
      <c r="C8" s="15">
        <f t="shared" si="1"/>
        <v>0.8</v>
      </c>
      <c r="D8" s="15">
        <v>5</v>
      </c>
      <c r="E8" s="15">
        <v>5</v>
      </c>
      <c r="F8" s="15">
        <v>2</v>
      </c>
      <c r="G8" s="15">
        <v>4</v>
      </c>
      <c r="H8" s="15">
        <v>2</v>
      </c>
      <c r="I8" s="15">
        <v>5</v>
      </c>
      <c r="J8" s="15">
        <v>5</v>
      </c>
      <c r="K8" s="14" t="s">
        <v>25</v>
      </c>
      <c r="L8" s="15">
        <f t="shared" si="2"/>
        <v>0.8</v>
      </c>
      <c r="M8" s="16">
        <f>+G16+G17+D18+F19+D20+G21+G22</f>
        <v>0.82000000000000006</v>
      </c>
      <c r="N8" s="16">
        <f t="shared" si="0"/>
        <v>0.81</v>
      </c>
      <c r="O8" s="9" t="s">
        <v>17</v>
      </c>
    </row>
    <row r="9" spans="1:15">
      <c r="A9" s="14" t="s">
        <v>26</v>
      </c>
      <c r="B9" s="15">
        <v>8</v>
      </c>
      <c r="C9" s="15">
        <f t="shared" si="1"/>
        <v>0.8</v>
      </c>
      <c r="D9" s="15">
        <v>4</v>
      </c>
      <c r="E9" s="15">
        <v>4</v>
      </c>
      <c r="F9" s="15">
        <v>4</v>
      </c>
      <c r="G9" s="15">
        <v>4</v>
      </c>
      <c r="H9" s="15">
        <v>3</v>
      </c>
      <c r="I9" s="15">
        <v>4</v>
      </c>
      <c r="J9" s="15">
        <v>4</v>
      </c>
      <c r="K9" s="14" t="s">
        <v>27</v>
      </c>
      <c r="L9" s="15">
        <f t="shared" si="2"/>
        <v>0.8</v>
      </c>
      <c r="M9" s="16">
        <f>+F16+F17+F18+F19+E20+F21+F22</f>
        <v>0.78</v>
      </c>
      <c r="N9" s="16">
        <f t="shared" si="0"/>
        <v>0.79</v>
      </c>
      <c r="O9" s="9" t="s">
        <v>17</v>
      </c>
    </row>
    <row r="10" spans="1:15" ht="13.5" thickBot="1">
      <c r="A10" s="17" t="s">
        <v>28</v>
      </c>
      <c r="B10" s="18">
        <v>9</v>
      </c>
      <c r="C10" s="18">
        <f t="shared" si="1"/>
        <v>0.9</v>
      </c>
      <c r="D10" s="18">
        <v>5</v>
      </c>
      <c r="E10" s="18">
        <v>5</v>
      </c>
      <c r="F10" s="18">
        <v>4</v>
      </c>
      <c r="G10" s="18">
        <v>4</v>
      </c>
      <c r="H10" s="18">
        <v>5</v>
      </c>
      <c r="I10" s="18">
        <v>4</v>
      </c>
      <c r="J10" s="18">
        <v>4</v>
      </c>
      <c r="K10" s="17" t="s">
        <v>28</v>
      </c>
      <c r="L10" s="18">
        <f t="shared" si="2"/>
        <v>0.9</v>
      </c>
      <c r="M10" s="19">
        <f>+G16+G17+F18+F19+G20+F21+F22</f>
        <v>0.89</v>
      </c>
      <c r="N10" s="19">
        <f t="shared" si="0"/>
        <v>0.89500000000000002</v>
      </c>
      <c r="O10" s="10" t="s">
        <v>17</v>
      </c>
    </row>
    <row r="11" spans="1:15" ht="13.5" thickBot="1">
      <c r="M11" s="7" t="s">
        <v>29</v>
      </c>
      <c r="N11" s="8">
        <f>+AVERAGE(N3:N10)</f>
        <v>0.85375000000000001</v>
      </c>
    </row>
    <row r="13" spans="1:15" ht="13.5" thickBot="1"/>
    <row r="14" spans="1:15" ht="23.25" customHeight="1" thickBot="1">
      <c r="A14" s="2" t="s">
        <v>30</v>
      </c>
      <c r="B14" s="33" t="s">
        <v>31</v>
      </c>
      <c r="C14" s="34"/>
      <c r="D14" s="34"/>
      <c r="E14" s="34"/>
      <c r="F14" s="34"/>
      <c r="G14" s="35"/>
      <c r="M14" s="1" t="s">
        <v>32</v>
      </c>
    </row>
    <row r="15" spans="1:15" ht="23.25" customHeight="1" thickBot="1">
      <c r="A15" s="3"/>
      <c r="B15" s="4">
        <v>0</v>
      </c>
      <c r="C15" s="4">
        <v>1</v>
      </c>
      <c r="D15" s="4">
        <v>2</v>
      </c>
      <c r="E15" s="4">
        <v>3</v>
      </c>
      <c r="F15" s="4">
        <v>4</v>
      </c>
      <c r="G15" s="4">
        <v>5</v>
      </c>
    </row>
    <row r="16" spans="1:15" ht="23.25" customHeight="1" thickBot="1">
      <c r="A16" s="5" t="s">
        <v>33</v>
      </c>
      <c r="B16" s="6">
        <v>0</v>
      </c>
      <c r="C16" s="6">
        <v>0.04</v>
      </c>
      <c r="D16" s="4">
        <v>7.0000000000000007E-2</v>
      </c>
      <c r="E16" s="4">
        <v>0.11</v>
      </c>
      <c r="F16" s="4">
        <v>0.14000000000000001</v>
      </c>
      <c r="G16" s="4">
        <v>0.18</v>
      </c>
    </row>
    <row r="17" spans="1:7" ht="23.25" customHeight="1" thickBot="1">
      <c r="A17" s="5" t="s">
        <v>5</v>
      </c>
      <c r="B17" s="6">
        <v>0</v>
      </c>
      <c r="C17" s="6">
        <v>0.02</v>
      </c>
      <c r="D17" s="4">
        <v>0.05</v>
      </c>
      <c r="E17" s="4">
        <v>7.0000000000000007E-2</v>
      </c>
      <c r="F17" s="4">
        <v>0.1</v>
      </c>
      <c r="G17" s="4">
        <v>0.12</v>
      </c>
    </row>
    <row r="18" spans="1:7" ht="23.25" customHeight="1" thickBot="1">
      <c r="A18" s="5" t="s">
        <v>6</v>
      </c>
      <c r="B18" s="6">
        <v>0</v>
      </c>
      <c r="C18" s="6">
        <v>0.02</v>
      </c>
      <c r="D18" s="4">
        <v>0.05</v>
      </c>
      <c r="E18" s="4">
        <v>7.0000000000000007E-2</v>
      </c>
      <c r="F18" s="4">
        <v>0.1</v>
      </c>
      <c r="G18" s="4">
        <v>0.12</v>
      </c>
    </row>
    <row r="19" spans="1:7" ht="23.25" customHeight="1" thickBot="1">
      <c r="A19" s="5" t="s">
        <v>7</v>
      </c>
      <c r="B19" s="6">
        <v>0</v>
      </c>
      <c r="C19" s="6">
        <v>0.03</v>
      </c>
      <c r="D19" s="4">
        <v>0.05</v>
      </c>
      <c r="E19" s="4">
        <v>0.08</v>
      </c>
      <c r="F19" s="4">
        <v>0.1</v>
      </c>
      <c r="G19" s="4">
        <v>0.13</v>
      </c>
    </row>
    <row r="20" spans="1:7" ht="23.25" customHeight="1" thickBot="1">
      <c r="A20" s="5" t="s">
        <v>8</v>
      </c>
      <c r="B20" s="6">
        <v>0</v>
      </c>
      <c r="C20" s="6">
        <v>0.03</v>
      </c>
      <c r="D20" s="4">
        <v>0.06</v>
      </c>
      <c r="E20" s="4">
        <v>0.09</v>
      </c>
      <c r="F20" s="4">
        <v>0.12</v>
      </c>
      <c r="G20" s="4">
        <v>0.14000000000000001</v>
      </c>
    </row>
    <row r="21" spans="1:7" ht="23.25" customHeight="1" thickBot="1">
      <c r="A21" s="5" t="s">
        <v>9</v>
      </c>
      <c r="B21" s="6">
        <v>0</v>
      </c>
      <c r="C21" s="6">
        <v>0.03</v>
      </c>
      <c r="D21" s="4">
        <v>0.06</v>
      </c>
      <c r="E21" s="4">
        <v>0.09</v>
      </c>
      <c r="F21" s="4">
        <v>0.12</v>
      </c>
      <c r="G21" s="4">
        <v>0.15</v>
      </c>
    </row>
    <row r="22" spans="1:7" ht="23.25" customHeight="1" thickBot="1">
      <c r="A22" s="5" t="s">
        <v>10</v>
      </c>
      <c r="B22" s="6">
        <v>0</v>
      </c>
      <c r="C22" s="6">
        <v>0.03</v>
      </c>
      <c r="D22" s="4">
        <v>7.0000000000000007E-2</v>
      </c>
      <c r="E22" s="4">
        <v>0.1</v>
      </c>
      <c r="F22" s="4">
        <v>0.13</v>
      </c>
      <c r="G22" s="4">
        <v>0.16</v>
      </c>
    </row>
  </sheetData>
  <mergeCells count="2">
    <mergeCell ref="B14:G14"/>
    <mergeCell ref="A1:D1"/>
  </mergeCells>
  <pageMargins left="0.7" right="0.7" top="0.75" bottom="0.75" header="0.3" footer="0.3"/>
  <ignoredErrors>
    <ignoredError sqref="M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Ryzen</dc:creator>
  <cp:keywords/>
  <dc:description/>
  <cp:lastModifiedBy/>
  <cp:revision/>
  <dcterms:created xsi:type="dcterms:W3CDTF">2025-11-02T20:55:46Z</dcterms:created>
  <dcterms:modified xsi:type="dcterms:W3CDTF">2026-04-16T20:07:53Z</dcterms:modified>
  <cp:category/>
  <cp:contentStatus/>
</cp:coreProperties>
</file>